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80 Accounting/000 Exhibits/"/>
    </mc:Choice>
  </mc:AlternateContent>
  <xr:revisionPtr revIDLastSave="2" documentId="13_ncr:1_{2409BC8D-C4AD-42BB-B322-AB4662ADDB9C}" xr6:coauthVersionLast="47" xr6:coauthVersionMax="47" xr10:uidLastSave="{8E9FA6F2-3EBC-4F42-B51C-A61E35072524}"/>
  <bookViews>
    <workbookView xWindow="-120" yWindow="-120" windowWidth="29040" windowHeight="15840" xr2:uid="{00000000-000D-0000-FFFF-FFFF00000000}"/>
  </bookViews>
  <sheets>
    <sheet name="KLC-06a" sheetId="1" r:id="rId1"/>
  </sheets>
  <externalReferences>
    <externalReference r:id="rId2"/>
    <externalReference r:id="rId3"/>
    <externalReference r:id="rId4"/>
  </externalReferences>
  <definedNames>
    <definedName name="_xlnm.Print_Area" localSheetId="0">'KLC-06a'!$A$1:$C$82</definedName>
    <definedName name="_xlnm.Print_Titles" localSheetId="0">'KLC-06a'!$1:$7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1" i="1" l="1"/>
  <c r="C76" i="1" l="1"/>
  <c r="B76" i="1"/>
  <c r="C75" i="1"/>
  <c r="B75" i="1"/>
  <c r="C74" i="1"/>
  <c r="B74" i="1"/>
  <c r="C73" i="1"/>
  <c r="B73" i="1"/>
  <c r="C72" i="1"/>
  <c r="B72" i="1"/>
  <c r="C71" i="1"/>
  <c r="B71" i="1"/>
  <c r="C67" i="1"/>
  <c r="B67" i="1"/>
  <c r="B66" i="1"/>
  <c r="B65" i="1"/>
  <c r="C64" i="1"/>
  <c r="B64" i="1"/>
  <c r="B63" i="1"/>
  <c r="B62" i="1"/>
  <c r="B61" i="1"/>
  <c r="C60" i="1"/>
  <c r="B60" i="1"/>
  <c r="C59" i="1"/>
  <c r="B59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1" i="1"/>
  <c r="B21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A10" i="1" l="1"/>
  <c r="A11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5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7" i="1" s="1"/>
  <c r="A48" i="1" l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l="1"/>
  <c r="A66" i="1" s="1"/>
  <c r="A67" i="1" s="1"/>
  <c r="A72" i="1" l="1"/>
  <c r="A73" i="1" s="1"/>
  <c r="A74" i="1" s="1"/>
  <c r="A75" i="1" s="1"/>
  <c r="A76" i="1" s="1"/>
  <c r="A80" i="1" s="1"/>
  <c r="C77" i="1" l="1"/>
  <c r="C44" i="1" l="1"/>
  <c r="C63" i="1" l="1"/>
  <c r="C58" i="1"/>
  <c r="C62" i="1"/>
  <c r="C61" i="1"/>
  <c r="C65" i="1"/>
  <c r="C66" i="1"/>
  <c r="C68" i="1" l="1"/>
  <c r="C20" i="1"/>
  <c r="C22" i="1" s="1"/>
  <c r="C80" i="1" l="1"/>
  <c r="C82" i="1" s="1"/>
  <c r="C85" i="1" s="1"/>
</calcChain>
</file>

<file path=xl/sharedStrings.xml><?xml version="1.0" encoding="utf-8"?>
<sst xmlns="http://schemas.openxmlformats.org/spreadsheetml/2006/main" count="16" uniqueCount="16">
  <si>
    <t>CENTERPOINT ENERGY HOUSTON ELECTRIC, LLC</t>
  </si>
  <si>
    <t>REVENUE REQUIREMENT ADJUSTMENTS TO TEST YEAR AMOUNTS</t>
  </si>
  <si>
    <t>(Thousands of Dollars)</t>
  </si>
  <si>
    <t>Adjustments</t>
  </si>
  <si>
    <t>O&amp;M Expenses</t>
  </si>
  <si>
    <t xml:space="preserve">   Total O&amp;M Adjustments</t>
  </si>
  <si>
    <t>A&amp;G Expenses</t>
  </si>
  <si>
    <t xml:space="preserve">   Total A&amp;G Adjustments</t>
  </si>
  <si>
    <t>Depreciation &amp; Amortization, and Other Expenses</t>
  </si>
  <si>
    <t>WP II-E-1 Adj 1 Not Used</t>
  </si>
  <si>
    <t xml:space="preserve">  Total Depreciation &amp; Amortization, and Other Expenses Adjustments</t>
  </si>
  <si>
    <t>Taxes Other Than Income Taxes</t>
  </si>
  <si>
    <t xml:space="preserve">  Total Taxes Other Than Income Taxes Adjustments</t>
  </si>
  <si>
    <t>Federal Income Tax</t>
  </si>
  <si>
    <t>Various</t>
  </si>
  <si>
    <t xml:space="preserve">  Total Adjustments to Revenue Requirement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</si>
</sst>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164" fontId="5" fillId="0" borderId="0" xfId="1" applyNumberFormat="1" applyFont="1" applyFill="1"/>
    <xf numFmtId="0" fontId="5" fillId="0" borderId="0" xfId="2" applyFont="1" applyAlignment="1">
      <alignment horizontal="left" wrapText="1"/>
    </xf>
    <xf numFmtId="164" fontId="5" fillId="0" borderId="3" xfId="1" applyNumberFormat="1" applyFont="1" applyFill="1" applyBorder="1"/>
    <xf numFmtId="165" fontId="5" fillId="0" borderId="2" xfId="3" applyNumberFormat="1" applyFont="1" applyFill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165" fontId="5" fillId="0" borderId="0" xfId="3" applyNumberFormat="1" applyFont="1" applyFill="1"/>
    <xf numFmtId="164" fontId="5" fillId="0" borderId="0" xfId="1" applyNumberFormat="1" applyFont="1" applyFill="1" applyBorder="1"/>
    <xf numFmtId="164" fontId="5" fillId="0" borderId="1" xfId="1" applyNumberFormat="1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Comma" xfId="1" builtinId="3"/>
    <cellStyle name="Comma 2" xfId="6" xr:uid="{00000000-0005-0000-0000-000001000000}"/>
    <cellStyle name="Currency" xfId="3" builtinId="4"/>
    <cellStyle name="Currency 2" xfId="7" xr:uid="{00000000-0005-0000-0000-000003000000}"/>
    <cellStyle name="Normal" xfId="0" builtinId="0"/>
    <cellStyle name="Normal 12" xfId="2" xr:uid="{00000000-0005-0000-0000-000005000000}"/>
    <cellStyle name="Normal 12 2" xfId="5" xr:uid="{00000000-0005-0000-0000-000006000000}"/>
    <cellStyle name="Normal 2" xfId="4" xr:uid="{00000000-0005-0000-0000-000007000000}"/>
  </cellStyles>
  <dxfs count="0"/>
  <tableStyles count="1" defaultTableStyle="TableStyleMedium9" defaultPivotStyle="PivotStyleLight16">
    <tableStyle name="Invisible" pivot="0" table="0" count="0" xr9:uid="{9AA409CA-8857-45D2-878A-7A534D9FD8C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Workpapers%20D.xlsx" TargetMode="External"/><Relationship Id="rId1" Type="http://schemas.openxmlformats.org/officeDocument/2006/relationships/externalLinkPath" Target="/acctg/REGULATORY%20ACCTG/CEHE/Rate%20Case/2024%20Rate%20Case/CEHE%20Schedules%20and%20WP/CEHE%20RFP%20Workpapers%20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Workpapers%20E.xlsx" TargetMode="External"/><Relationship Id="rId1" Type="http://schemas.openxmlformats.org/officeDocument/2006/relationships/externalLinkPath" Target="/acctg/REGULATORY%20ACCTG/CEHE/Rate%20Case/2024%20Rate%20Case/CEHE%20Schedules%20and%20WP/CEHE%20RFP%20Workpapers%20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Schedules.xlsx" TargetMode="External"/><Relationship Id="rId1" Type="http://schemas.openxmlformats.org/officeDocument/2006/relationships/externalLinkPath" Target="/acctg/REGULATORY%20ACCTG/CEHE/Rate%20Case/2024%20Rate%20Case/CEHE%20Schedules%20and%20WP/CEHE%20RFP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D-1"/>
      <sheetName val="WP II-D-1.1"/>
      <sheetName val="WP II-D-1 Adj 2"/>
      <sheetName val="WP II-D-1 Adj 4"/>
      <sheetName val="WP II-D-1 Adj 8"/>
      <sheetName val="WP II-D-2"/>
      <sheetName val="WP II-D-2.1"/>
      <sheetName val="WP II-D-2 Adj 6"/>
      <sheetName val="WP II-D-2 Adj 6.1"/>
      <sheetName val="WP II-D-2 Adj 6.2"/>
      <sheetName val="WP II-D-2 Adj 9"/>
      <sheetName val="WP II-D-2 Adj 10"/>
      <sheetName val="WP II-D-2 Adj 12"/>
      <sheetName val="WP II-D-2 Adj 12.1"/>
      <sheetName val="WP II-D-2 Adj 12.3"/>
      <sheetName val="WP II-D-2 Adj 19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2"/>
      <sheetName val="WP II-D-2.4"/>
      <sheetName val="WP II-D-2.5"/>
      <sheetName val="WP II-D-2.5.1"/>
      <sheetName val="WP II-D-2.6"/>
      <sheetName val="WP II-D-2.6a"/>
      <sheetName val="WP II-D-2.6a.1"/>
      <sheetName val="WP II-D-2.6b"/>
      <sheetName val="WP II-D-2.6c"/>
      <sheetName val="WP II-D-2.6c (Under $500 Detai"/>
      <sheetName val="WP II-D-2.7"/>
      <sheetName val="WP II-D-2.7a"/>
      <sheetName val="WP II-D-2.7b"/>
      <sheetName val="WP II-D-2.7c"/>
      <sheetName val="WP II-D-2.7d"/>
      <sheetName val="WP II-D-2.9"/>
      <sheetName val="WP II-D-2.9a"/>
      <sheetName val="WP II-D-2.9b"/>
      <sheetName val="WP II-D-2.9c"/>
      <sheetName val="WP II-D-2.9d"/>
      <sheetName val="WP II-D-3"/>
      <sheetName val="WP II D-3 Adj 2"/>
      <sheetName val="WP II D-3 Adj 2.1"/>
      <sheetName val="WP II-D-3a"/>
      <sheetName val="WP II-D-3b"/>
      <sheetName val="WP II-D-3c.1"/>
      <sheetName val="WP II-D-3d"/>
      <sheetName val="WP II-D-3e"/>
      <sheetName val="WP II-D-3f.1 (Capitalization %)"/>
      <sheetName val="WP II-D-3f.2"/>
      <sheetName val="WP II-D-3.2"/>
      <sheetName val="WP II-D-3.3"/>
      <sheetName val="WP II-D-3.4"/>
      <sheetName val="WP II-D-3.5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</sheetNames>
    <sheetDataSet>
      <sheetData sheetId="0"/>
      <sheetData sheetId="1">
        <row r="1">
          <cell r="E1" t="str">
            <v>WP II-D-1 Adj 1  EECRF</v>
          </cell>
          <cell r="F1" t="str">
            <v>WP II-D-1 Adj 2 Transportation Depreciation</v>
          </cell>
          <cell r="G1" t="str">
            <v>WP II-D-1 Adj 3  Bad Debt</v>
          </cell>
          <cell r="H1" t="str">
            <v>WP II-D-1 Adj 4 Affiliate Wages</v>
          </cell>
          <cell r="I1" t="str">
            <v>WP II-D-1 Adj 5 Direct Wages</v>
          </cell>
          <cell r="J1" t="str">
            <v>WP II-D-1 Adj 6 Affiliate Employee Expense</v>
          </cell>
          <cell r="K1" t="str">
            <v>WP II-D-1 Adj 7 Affiliate Other</v>
          </cell>
          <cell r="L1" t="str">
            <v>WP II-D-1 Adj 8 Employee Expenses</v>
          </cell>
          <cell r="M1" t="str">
            <v>WP II-D-1 Adj 9 Asset Transfer</v>
          </cell>
          <cell r="N1" t="str">
            <v>WP II-D-1 Adj 10 Affiliate Weather Event</v>
          </cell>
          <cell r="O1" t="str">
            <v>WP II-D-1 Adj 11 Affiliate Benefit</v>
          </cell>
          <cell r="P1" t="str">
            <v>WP II-D-1 Adj 12 TCOS</v>
          </cell>
          <cell r="Q1" t="str">
            <v>WP II-D-1 Adj 13 Affiliate Savings</v>
          </cell>
        </row>
        <row r="105">
          <cell r="E105">
            <v>-40517898.710000001</v>
          </cell>
          <cell r="F105">
            <v>654021.115893031</v>
          </cell>
          <cell r="G105">
            <v>1578674.0500000003</v>
          </cell>
          <cell r="H105">
            <v>111132.34891871011</v>
          </cell>
          <cell r="I105">
            <v>9951913.1145316511</v>
          </cell>
          <cell r="J105">
            <v>-74108.198463446592</v>
          </cell>
          <cell r="K105">
            <v>55633.200000000019</v>
          </cell>
          <cell r="L105">
            <v>-155530.09</v>
          </cell>
          <cell r="M105">
            <v>-187041.63999999998</v>
          </cell>
          <cell r="N105">
            <v>-121887.59000000003</v>
          </cell>
          <cell r="O105">
            <v>-53</v>
          </cell>
          <cell r="P105">
            <v>304238829.43247795</v>
          </cell>
          <cell r="Q105">
            <v>25.941286359827682</v>
          </cell>
        </row>
      </sheetData>
      <sheetData sheetId="2"/>
      <sheetData sheetId="3"/>
      <sheetData sheetId="4"/>
      <sheetData sheetId="5"/>
      <sheetData sheetId="6">
        <row r="1">
          <cell r="E1" t="str">
            <v>WP II-D-2 Adj 1  Energy Efficiency</v>
          </cell>
          <cell r="F1" t="str">
            <v>WP II-D-2 Adj 2 Transportation Depreciation</v>
          </cell>
          <cell r="G1" t="str">
            <v>WP II-D-2 Adj 3 Affiliate Benefit</v>
          </cell>
          <cell r="H1" t="str">
            <v>WP II-D-2 Adj 4 Affiliate Wages</v>
          </cell>
          <cell r="I1" t="str">
            <v>WP II-D-2 Adj 5 Direct Wages</v>
          </cell>
          <cell r="J1" t="str">
            <v>WP II-D-2 Adj 6 Benefits</v>
          </cell>
          <cell r="K1" t="str">
            <v>WP II-D-2 Adj 7 Rate Case Exclusions</v>
          </cell>
          <cell r="L1" t="str">
            <v>WP II-D-2 Adj 8  Employee Expense</v>
          </cell>
          <cell r="M1" t="str">
            <v>WP II-D-2 Adj 9 Property Self-Insurance Reserve</v>
          </cell>
          <cell r="N1" t="str">
            <v>WP II-D-2 Adj 10 Workers' Compensation</v>
          </cell>
          <cell r="O1" t="str">
            <v>WP II-D-2 Adj 11 Not Used</v>
          </cell>
          <cell r="P1" t="str">
            <v>WP II-D-2 Adj 12 Auto &amp; General Reserve</v>
          </cell>
          <cell r="Q1" t="str">
            <v>WP II-D-2 Adj 13 Asset Transfer</v>
          </cell>
          <cell r="R1" t="str">
            <v>WP II-D-2 Adj 14 Affiliate Employee Expense</v>
          </cell>
          <cell r="S1" t="str">
            <v>WP II-D-2 Adj 15 Affiliate Other</v>
          </cell>
          <cell r="T1" t="str">
            <v>WP II-D-2 Adj 16 Affiliate Weather Event</v>
          </cell>
          <cell r="U1" t="str">
            <v>WP II-D-2 Adj 17 Prior Period</v>
          </cell>
          <cell r="V1" t="str">
            <v>WP II-D-2 Adj 18 Affiliate Savings</v>
          </cell>
          <cell r="W1" t="str">
            <v>WP II-D-2 Adj 19 Sales Tax Refund</v>
          </cell>
        </row>
        <row r="16">
          <cell r="E16">
            <v>-848569.5</v>
          </cell>
          <cell r="F16">
            <v>21119.499371450813</v>
          </cell>
          <cell r="G16">
            <v>-4317065</v>
          </cell>
          <cell r="H16">
            <v>-10715207.381621609</v>
          </cell>
          <cell r="I16">
            <v>435918.27137349546</v>
          </cell>
          <cell r="J16">
            <v>-11347006.954230571</v>
          </cell>
          <cell r="K16">
            <v>-169081.53000000003</v>
          </cell>
          <cell r="L16">
            <v>-8224.380000000001</v>
          </cell>
          <cell r="M16">
            <v>17486333.289999999</v>
          </cell>
          <cell r="N16">
            <v>-2059927.1400000001</v>
          </cell>
          <cell r="O16">
            <v>0</v>
          </cell>
          <cell r="P16">
            <v>2754549.7399999993</v>
          </cell>
          <cell r="Q16">
            <v>-155276.54</v>
          </cell>
          <cell r="R16">
            <v>-1163519.3883197296</v>
          </cell>
          <cell r="S16">
            <v>-910.77</v>
          </cell>
          <cell r="T16">
            <v>-18267.649999999998</v>
          </cell>
          <cell r="U16">
            <v>2390139.6748335194</v>
          </cell>
          <cell r="V16">
            <v>268263.59735031571</v>
          </cell>
          <cell r="W16">
            <v>6627750.9000000004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P II-E-1"/>
      <sheetName val="WP II-E-1 Adj 1"/>
      <sheetName val="WP II-E-2"/>
      <sheetName val="WP II-E-2 Adj 3"/>
      <sheetName val="WP II-E-2 Adj 4"/>
      <sheetName val="WP II-E-2 Adj 4.1"/>
      <sheetName val="WP II-E-2a"/>
      <sheetName val="WP II-E-2b"/>
      <sheetName val="WP II-E-2.1a"/>
      <sheetName val="WP II-E-2.1b"/>
      <sheetName val="WP II-E-2.1c"/>
      <sheetName val="WP II-E-2.1d"/>
      <sheetName val="WP II-E-2.1.4"/>
      <sheetName val="WP II-E-4"/>
      <sheetName val="WP II-E-4 Adj 1"/>
      <sheetName val="WP II-E-4.1 "/>
      <sheetName val="WP II-E-4.1a"/>
      <sheetName val="WP II-E-4.1a Adj 3"/>
      <sheetName val="WP II-E-4.1.1"/>
      <sheetName val="WP II-E-4.1a.1"/>
      <sheetName val="WP II-E-4.1a.2"/>
      <sheetName val="WP II-E-4.1a.3"/>
      <sheetName val="WP II-E-4.1a.4"/>
      <sheetName val="WP II-E-4.1a.5"/>
      <sheetName val="WP II-E-4.1a.6"/>
      <sheetName val="WP II-E-4.1a.7"/>
      <sheetName val="WP II-E-4.1a.8"/>
      <sheetName val="WP II-E-4.1a.9"/>
      <sheetName val="WP II-E-4.1a.10"/>
      <sheetName val="WP II-E-4.1a.11"/>
      <sheetName val="WP II-E-4.2"/>
      <sheetName val="WP II-E-4.3"/>
      <sheetName val="WP II-E-4.4"/>
      <sheetName val="WP II-E-4.5"/>
      <sheetName val="WP II-E-4.5.1"/>
      <sheetName val="WP II-E-5.1"/>
      <sheetName val="WP II-E-5.1.1"/>
      <sheetName val="WP II-E-5-1 Adj 8"/>
      <sheetName val="WP II-E-5-1 Adj. 12"/>
    </sheetNames>
    <sheetDataSet>
      <sheetData sheetId="0">
        <row r="1">
          <cell r="G1" t="str">
            <v>WP II-E-1 Adj 2 Depreciation Annualization</v>
          </cell>
          <cell r="H1" t="str">
            <v>WP II-E-1 Adj 3 Remove Annualization for Trans Depr</v>
          </cell>
          <cell r="I1" t="str">
            <v>WP II-E-1 Adj 4 Not Used</v>
          </cell>
          <cell r="J1" t="str">
            <v>WP II-E-1 Adj 5 Not Used</v>
          </cell>
          <cell r="K1" t="str">
            <v>WP II-E-1 Adj 6 Not Used</v>
          </cell>
          <cell r="L1" t="str">
            <v>WP II-E-1 Adj 7 Reclass</v>
          </cell>
        </row>
        <row r="64">
          <cell r="G64">
            <v>38424084.043307275</v>
          </cell>
          <cell r="H64">
            <v>-720852.9509022939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</sheetData>
      <sheetData sheetId="1"/>
      <sheetData sheetId="2">
        <row r="1">
          <cell r="E1" t="str">
            <v>WP II-E-2 Adj 1 Direct Wage</v>
          </cell>
          <cell r="F1" t="str">
            <v>WP II-E-2 Adj 2 Affiliate Other</v>
          </cell>
          <cell r="G1" t="str">
            <v>WP II-E-2 Adj 3 Ad Valorem Tax</v>
          </cell>
          <cell r="H1" t="str">
            <v>WP II-E-2 Adj 4 Municipal Franchise Tax</v>
          </cell>
          <cell r="I1" t="str">
            <v>WP II-E-2 Adj 5 Sales &amp; Use Tax Adjustments</v>
          </cell>
          <cell r="J1" t="str">
            <v>WP II-E-2 Adj 6 EECRF</v>
          </cell>
        </row>
        <row r="26">
          <cell r="E26">
            <v>384052.86749083817</v>
          </cell>
          <cell r="F26">
            <v>-96349.863923397395</v>
          </cell>
          <cell r="G26">
            <v>17807914.652893469</v>
          </cell>
          <cell r="H26">
            <v>4914983.3300000131</v>
          </cell>
          <cell r="I26">
            <v>-8439.76</v>
          </cell>
          <cell r="J26">
            <v>-140175.38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 t="str">
            <v>WP II-E-4 Adj 1 Interest Other</v>
          </cell>
        </row>
        <row r="8">
          <cell r="E8">
            <v>14571976.399999999</v>
          </cell>
        </row>
      </sheetData>
      <sheetData sheetId="14"/>
      <sheetData sheetId="15">
        <row r="1">
          <cell r="E1" t="str">
            <v>WP II-E-4.1 Adj 1 Expedited Switches</v>
          </cell>
          <cell r="F1" t="str">
            <v>WP II-E-4.1 Adj 2  Harvey</v>
          </cell>
          <cell r="G1" t="str">
            <v>WP II-E-4.1 Adj 3  Ike Residual</v>
          </cell>
          <cell r="H1" t="str">
            <v>WP II-E-4.1 Adj 4  Pension PURA</v>
          </cell>
          <cell r="I1" t="str">
            <v>WP II-E-4.1 Adj 5  Smart Meter Texas</v>
          </cell>
          <cell r="J1" t="str">
            <v>WP II-E-4.1 Adj 6  Bad Debt</v>
          </cell>
          <cell r="K1" t="str">
            <v>WP II-E-4.1 Adj 7 Covid Deferral</v>
          </cell>
          <cell r="L1" t="str">
            <v>WP II-E-4.1 Adj 8 Load Management Program</v>
          </cell>
          <cell r="M1" t="str">
            <v>WP II-E-4.1 Adj 9  Hurricane Nicholas</v>
          </cell>
          <cell r="N1" t="str">
            <v>WP II-E-4.1 Adj 10 Winter Storm Uri</v>
          </cell>
          <cell r="O1" t="str">
            <v>WP II-E-4.1 Adj 11  Hurricane Laura</v>
          </cell>
          <cell r="P1" t="str">
            <v>WP II-E-4.1 Adj 12  LLTF</v>
          </cell>
          <cell r="Q1" t="str">
            <v>WP II-E-4.1 Adj 13 TEEEF</v>
          </cell>
        </row>
        <row r="20">
          <cell r="E20">
            <v>-171032.234</v>
          </cell>
          <cell r="F20">
            <v>-5293537.4251282215</v>
          </cell>
          <cell r="G20">
            <v>475742.12181849766</v>
          </cell>
          <cell r="H20">
            <v>-1884025.3679999989</v>
          </cell>
          <cell r="I20">
            <v>55289.401999999536</v>
          </cell>
          <cell r="J20">
            <v>-75443.69</v>
          </cell>
          <cell r="K20">
            <v>1620921.0359999998</v>
          </cell>
          <cell r="L20">
            <v>596969.66399999999</v>
          </cell>
          <cell r="M20">
            <v>10105453.362</v>
          </cell>
          <cell r="N20">
            <v>3462652.0239999951</v>
          </cell>
          <cell r="O20">
            <v>9009186.9360000007</v>
          </cell>
          <cell r="P20">
            <v>1518710.808</v>
          </cell>
          <cell r="Q20">
            <v>-56741072.049999997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.1"/>
      <sheetName val="II-E-3-Attach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>
        <row r="18">
          <cell r="E18">
            <v>3503309.3422189057</v>
          </cell>
        </row>
        <row r="20">
          <cell r="E20">
            <v>-111429066.06946202</v>
          </cell>
        </row>
        <row r="22">
          <cell r="E22">
            <v>204605979.91171473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7"/>
  <sheetViews>
    <sheetView tabSelected="1" zoomScaleNormal="100" workbookViewId="0">
      <pane xSplit="2" ySplit="8" topLeftCell="C57" activePane="bottomRight" state="frozen"/>
      <selection pane="topRight" activeCell="C1" sqref="C1"/>
      <selection pane="bottomLeft" activeCell="A9" sqref="A9"/>
      <selection pane="bottomRight" activeCell="D70" sqref="D70"/>
    </sheetView>
  </sheetViews>
  <sheetFormatPr defaultColWidth="18.42578125" defaultRowHeight="15.75" x14ac:dyDescent="0.25"/>
  <cols>
    <col min="1" max="1" width="6.42578125" style="1" customWidth="1"/>
    <col min="2" max="2" width="67.5703125" style="3" customWidth="1"/>
    <col min="3" max="3" width="15.5703125" style="1" customWidth="1"/>
    <col min="4" max="16384" width="18.42578125" style="1"/>
  </cols>
  <sheetData>
    <row r="1" spans="1:4" x14ac:dyDescent="0.25">
      <c r="A1" s="16" t="s">
        <v>0</v>
      </c>
      <c r="B1" s="16"/>
      <c r="C1" s="16"/>
    </row>
    <row r="2" spans="1:4" x14ac:dyDescent="0.25">
      <c r="A2" s="16" t="s">
        <v>1</v>
      </c>
      <c r="B2" s="16"/>
      <c r="C2" s="16"/>
    </row>
    <row r="3" spans="1:4" x14ac:dyDescent="0.25">
      <c r="A3" s="15" t="s">
        <v>2</v>
      </c>
      <c r="B3" s="15"/>
      <c r="C3" s="15"/>
    </row>
    <row r="4" spans="1:4" x14ac:dyDescent="0.25">
      <c r="A4" s="2"/>
      <c r="B4" s="2"/>
      <c r="C4" s="2"/>
    </row>
    <row r="5" spans="1:4" x14ac:dyDescent="0.25">
      <c r="A5" s="2"/>
      <c r="B5" s="2"/>
      <c r="C5" s="2"/>
    </row>
    <row r="6" spans="1:4" x14ac:dyDescent="0.25">
      <c r="A6" s="2"/>
      <c r="B6" s="2"/>
      <c r="C6" s="2"/>
    </row>
    <row r="7" spans="1:4" x14ac:dyDescent="0.25">
      <c r="C7" s="10" t="s">
        <v>3</v>
      </c>
    </row>
    <row r="8" spans="1:4" x14ac:dyDescent="0.25">
      <c r="A8" s="4" t="s">
        <v>4</v>
      </c>
      <c r="B8" s="1"/>
      <c r="C8" s="2"/>
    </row>
    <row r="9" spans="1:4" x14ac:dyDescent="0.25">
      <c r="A9" s="2">
        <v>1</v>
      </c>
      <c r="B9" s="5" t="str">
        <f>'[1]WP II-D-1'!$E$1</f>
        <v>WP II-D-1 Adj 1  EECRF</v>
      </c>
      <c r="C9" s="12">
        <f>'[1]WP II-D-1'!$E$105/1000</f>
        <v>-40517.898710000001</v>
      </c>
      <c r="D9"/>
    </row>
    <row r="10" spans="1:4" x14ac:dyDescent="0.25">
      <c r="A10" s="2">
        <f>A9+1</f>
        <v>2</v>
      </c>
      <c r="B10" s="5" t="str">
        <f>'[1]WP II-D-1'!$F$1</f>
        <v>WP II-D-1 Adj 2 Transportation Depreciation</v>
      </c>
      <c r="C10" s="6">
        <f>'[1]WP II-D-1'!$F$105/1000</f>
        <v>654.02111589303104</v>
      </c>
    </row>
    <row r="11" spans="1:4" x14ac:dyDescent="0.25">
      <c r="A11" s="2">
        <f>A10+1</f>
        <v>3</v>
      </c>
      <c r="B11" s="7" t="str">
        <f>'[1]WP II-D-1'!$G$1</f>
        <v>WP II-D-1 Adj 3  Bad Debt</v>
      </c>
      <c r="C11" s="6">
        <f>'[1]WP II-D-1'!$G$105/1000</f>
        <v>1578.6740500000003</v>
      </c>
    </row>
    <row r="12" spans="1:4" x14ac:dyDescent="0.25">
      <c r="A12" s="2">
        <f t="shared" ref="A12:A21" si="0">A11+1</f>
        <v>4</v>
      </c>
      <c r="B12" s="7" t="str">
        <f>'[1]WP II-D-1'!$H$1</f>
        <v>WP II-D-1 Adj 4 Affiliate Wages</v>
      </c>
      <c r="C12" s="6">
        <f>'[1]WP II-D-1'!$H$105/1000</f>
        <v>111.13234891871011</v>
      </c>
    </row>
    <row r="13" spans="1:4" x14ac:dyDescent="0.25">
      <c r="A13" s="2">
        <f t="shared" si="0"/>
        <v>5</v>
      </c>
      <c r="B13" s="7" t="str">
        <f>'[1]WP II-D-1'!$I$1</f>
        <v>WP II-D-1 Adj 5 Direct Wages</v>
      </c>
      <c r="C13" s="6">
        <f>'[1]WP II-D-1'!$I$105/1000</f>
        <v>9951.9131145316514</v>
      </c>
    </row>
    <row r="14" spans="1:4" x14ac:dyDescent="0.25">
      <c r="A14" s="2">
        <f t="shared" si="0"/>
        <v>6</v>
      </c>
      <c r="B14" s="5" t="str">
        <f>'[1]WP II-D-1'!$J$1</f>
        <v>WP II-D-1 Adj 6 Affiliate Employee Expense</v>
      </c>
      <c r="C14" s="6">
        <f>'[1]WP II-D-1'!$J$105/1000</f>
        <v>-74.108198463446598</v>
      </c>
    </row>
    <row r="15" spans="1:4" x14ac:dyDescent="0.25">
      <c r="A15" s="2">
        <f t="shared" si="0"/>
        <v>7</v>
      </c>
      <c r="B15" s="7" t="str">
        <f>'[1]WP II-D-1'!$K$1</f>
        <v>WP II-D-1 Adj 7 Affiliate Other</v>
      </c>
      <c r="C15" s="6">
        <f>'[1]WP II-D-1'!$K$105/1000</f>
        <v>55.633200000000016</v>
      </c>
    </row>
    <row r="16" spans="1:4" x14ac:dyDescent="0.25">
      <c r="A16" s="2">
        <f t="shared" si="0"/>
        <v>8</v>
      </c>
      <c r="B16" s="7" t="str">
        <f>'[1]WP II-D-1'!$L$1</f>
        <v>WP II-D-1 Adj 8 Employee Expenses</v>
      </c>
      <c r="C16" s="6">
        <f>'[1]WP II-D-1'!$L$105/1000</f>
        <v>-155.53009</v>
      </c>
    </row>
    <row r="17" spans="1:3" x14ac:dyDescent="0.25">
      <c r="A17" s="2">
        <f t="shared" si="0"/>
        <v>9</v>
      </c>
      <c r="B17" s="7" t="str">
        <f>'[1]WP II-D-1'!$M$1</f>
        <v>WP II-D-1 Adj 9 Asset Transfer</v>
      </c>
      <c r="C17" s="6">
        <f>'[1]WP II-D-1'!$M$105/1000</f>
        <v>-187.04163999999997</v>
      </c>
    </row>
    <row r="18" spans="1:3" x14ac:dyDescent="0.25">
      <c r="A18" s="2">
        <f t="shared" si="0"/>
        <v>10</v>
      </c>
      <c r="B18" s="7" t="str">
        <f>'[1]WP II-D-1'!$N$1</f>
        <v>WP II-D-1 Adj 10 Affiliate Weather Event</v>
      </c>
      <c r="C18" s="6">
        <f>'[1]WP II-D-1'!$N$105/1000</f>
        <v>-121.88759000000003</v>
      </c>
    </row>
    <row r="19" spans="1:3" x14ac:dyDescent="0.25">
      <c r="A19" s="2">
        <f t="shared" si="0"/>
        <v>11</v>
      </c>
      <c r="B19" s="7" t="str">
        <f>'[1]WP II-D-1'!$O$1</f>
        <v>WP II-D-1 Adj 11 Affiliate Benefit</v>
      </c>
      <c r="C19" s="6">
        <f>'[1]WP II-D-1'!$O$105/1000</f>
        <v>-5.2999999999999999E-2</v>
      </c>
    </row>
    <row r="20" spans="1:3" x14ac:dyDescent="0.25">
      <c r="A20" s="2">
        <f t="shared" si="0"/>
        <v>12</v>
      </c>
      <c r="B20" s="5" t="str">
        <f>'[1]WP II-D-1'!$P$1</f>
        <v>WP II-D-1 Adj 12 TCOS</v>
      </c>
      <c r="C20" s="13">
        <f>'[1]WP II-D-1'!$P$105/1000</f>
        <v>304238.82943247794</v>
      </c>
    </row>
    <row r="21" spans="1:3" x14ac:dyDescent="0.25">
      <c r="A21" s="2">
        <f t="shared" si="0"/>
        <v>13</v>
      </c>
      <c r="B21" s="7" t="str">
        <f>'[1]WP II-D-1'!$Q$1</f>
        <v>WP II-D-1 Adj 13 Affiliate Savings</v>
      </c>
      <c r="C21" s="13">
        <f>'[1]WP II-D-1'!$Q$105/1000</f>
        <v>2.5941286359827682E-2</v>
      </c>
    </row>
    <row r="22" spans="1:3" x14ac:dyDescent="0.25">
      <c r="A22" s="2"/>
      <c r="B22" s="4" t="s">
        <v>5</v>
      </c>
      <c r="C22" s="8">
        <f>SUM(C9:C21)</f>
        <v>275533.70997464424</v>
      </c>
    </row>
    <row r="23" spans="1:3" ht="9.9499999999999993" customHeight="1" x14ac:dyDescent="0.25">
      <c r="C23" s="6"/>
    </row>
    <row r="24" spans="1:3" x14ac:dyDescent="0.25">
      <c r="A24" s="4" t="s">
        <v>6</v>
      </c>
      <c r="B24" s="1"/>
      <c r="C24" s="6"/>
    </row>
    <row r="25" spans="1:3" x14ac:dyDescent="0.25">
      <c r="A25" s="2">
        <f>A21+1</f>
        <v>14</v>
      </c>
      <c r="B25" s="5" t="str">
        <f>'[1]WP II-D-2'!$E$1</f>
        <v>WP II-D-2 Adj 1  Energy Efficiency</v>
      </c>
      <c r="C25" s="6">
        <f>'[1]WP II-D-2'!$E$16/1000</f>
        <v>-848.56949999999995</v>
      </c>
    </row>
    <row r="26" spans="1:3" x14ac:dyDescent="0.25">
      <c r="A26" s="2">
        <f>+A25+1</f>
        <v>15</v>
      </c>
      <c r="B26" s="5" t="str">
        <f>'[1]WP II-D-2'!$F$1</f>
        <v>WP II-D-2 Adj 2 Transportation Depreciation</v>
      </c>
      <c r="C26" s="6">
        <f>'[1]WP II-D-2'!$F$16/1000</f>
        <v>21.119499371450814</v>
      </c>
    </row>
    <row r="27" spans="1:3" x14ac:dyDescent="0.25">
      <c r="A27" s="2">
        <f>A26+1</f>
        <v>16</v>
      </c>
      <c r="B27" s="7" t="str">
        <f>'[1]WP II-D-2'!$G$1</f>
        <v>WP II-D-2 Adj 3 Affiliate Benefit</v>
      </c>
      <c r="C27" s="6">
        <f>'[1]WP II-D-2'!$G$16/1000</f>
        <v>-4317.0649999999996</v>
      </c>
    </row>
    <row r="28" spans="1:3" x14ac:dyDescent="0.25">
      <c r="A28" s="2">
        <f t="shared" ref="A28:A43" si="1">A27+1</f>
        <v>17</v>
      </c>
      <c r="B28" s="5" t="str">
        <f>'[1]WP II-D-2'!$H$1</f>
        <v>WP II-D-2 Adj 4 Affiliate Wages</v>
      </c>
      <c r="C28" s="6">
        <f>'[1]WP II-D-2'!$H$16/1000</f>
        <v>-10715.207381621609</v>
      </c>
    </row>
    <row r="29" spans="1:3" x14ac:dyDescent="0.25">
      <c r="A29" s="2">
        <f t="shared" si="1"/>
        <v>18</v>
      </c>
      <c r="B29" s="7" t="str">
        <f>'[1]WP II-D-2'!$I$1</f>
        <v>WP II-D-2 Adj 5 Direct Wages</v>
      </c>
      <c r="C29" s="6">
        <f>'[1]WP II-D-2'!$I$16/1000</f>
        <v>435.91827137349549</v>
      </c>
    </row>
    <row r="30" spans="1:3" x14ac:dyDescent="0.25">
      <c r="A30" s="2">
        <f t="shared" si="1"/>
        <v>19</v>
      </c>
      <c r="B30" s="7" t="str">
        <f>'[1]WP II-D-2'!$J$1</f>
        <v>WP II-D-2 Adj 6 Benefits</v>
      </c>
      <c r="C30" s="6">
        <f>'[1]WP II-D-2'!$J$16/1000</f>
        <v>-11347.006954230572</v>
      </c>
    </row>
    <row r="31" spans="1:3" x14ac:dyDescent="0.25">
      <c r="A31" s="2">
        <f t="shared" si="1"/>
        <v>20</v>
      </c>
      <c r="B31" s="7" t="str">
        <f>'[1]WP II-D-2'!$K$1</f>
        <v>WP II-D-2 Adj 7 Rate Case Exclusions</v>
      </c>
      <c r="C31" s="6">
        <f>'[1]WP II-D-2'!$K$16/1000</f>
        <v>-169.08153000000001</v>
      </c>
    </row>
    <row r="32" spans="1:3" x14ac:dyDescent="0.25">
      <c r="A32" s="2">
        <f t="shared" si="1"/>
        <v>21</v>
      </c>
      <c r="B32" s="5" t="str">
        <f>'[1]WP II-D-2'!$L$1</f>
        <v>WP II-D-2 Adj 8  Employee Expense</v>
      </c>
      <c r="C32" s="6">
        <f>'[1]WP II-D-2'!$L$16/1000</f>
        <v>-8.2243800000000018</v>
      </c>
    </row>
    <row r="33" spans="1:3" x14ac:dyDescent="0.25">
      <c r="A33" s="2">
        <f t="shared" si="1"/>
        <v>22</v>
      </c>
      <c r="B33" s="5" t="str">
        <f>'[1]WP II-D-2'!$M$1</f>
        <v>WP II-D-2 Adj 9 Property Self-Insurance Reserve</v>
      </c>
      <c r="C33" s="6">
        <f>'[1]WP II-D-2'!$M$16/1000</f>
        <v>17486.333289999999</v>
      </c>
    </row>
    <row r="34" spans="1:3" x14ac:dyDescent="0.25">
      <c r="A34" s="2">
        <f t="shared" si="1"/>
        <v>23</v>
      </c>
      <c r="B34" s="7" t="str">
        <f>'[1]WP II-D-2'!$N$1</f>
        <v>WP II-D-2 Adj 10 Workers' Compensation</v>
      </c>
      <c r="C34" s="6">
        <f>'[1]WP II-D-2'!$N$16/1000</f>
        <v>-2059.9271400000002</v>
      </c>
    </row>
    <row r="35" spans="1:3" x14ac:dyDescent="0.25">
      <c r="A35" s="2">
        <f t="shared" si="1"/>
        <v>24</v>
      </c>
      <c r="B35" s="5" t="str">
        <f>'[1]WP II-D-2'!$O$1</f>
        <v>WP II-D-2 Adj 11 Not Used</v>
      </c>
      <c r="C35" s="6">
        <f>'[1]WP II-D-2'!$O$16/1000</f>
        <v>0</v>
      </c>
    </row>
    <row r="36" spans="1:3" x14ac:dyDescent="0.25">
      <c r="A36" s="2">
        <f t="shared" si="1"/>
        <v>25</v>
      </c>
      <c r="B36" s="5" t="str">
        <f>'[1]WP II-D-2'!$P$1</f>
        <v>WP II-D-2 Adj 12 Auto &amp; General Reserve</v>
      </c>
      <c r="C36" s="6">
        <f>'[1]WP II-D-2'!$P$16/1000</f>
        <v>2754.5497399999995</v>
      </c>
    </row>
    <row r="37" spans="1:3" x14ac:dyDescent="0.25">
      <c r="A37" s="2">
        <f t="shared" si="1"/>
        <v>26</v>
      </c>
      <c r="B37" s="5" t="str">
        <f>'[1]WP II-D-2'!$Q$1</f>
        <v>WP II-D-2 Adj 13 Asset Transfer</v>
      </c>
      <c r="C37" s="6">
        <f>'[1]WP II-D-2'!$Q$16/1000</f>
        <v>-155.27654000000001</v>
      </c>
    </row>
    <row r="38" spans="1:3" x14ac:dyDescent="0.25">
      <c r="A38" s="2">
        <f t="shared" si="1"/>
        <v>27</v>
      </c>
      <c r="B38" s="5" t="str">
        <f>'[1]WP II-D-2'!$R$1</f>
        <v>WP II-D-2 Adj 14 Affiliate Employee Expense</v>
      </c>
      <c r="C38" s="6">
        <f>'[1]WP II-D-2'!$R$16/1000</f>
        <v>-1163.5193883197296</v>
      </c>
    </row>
    <row r="39" spans="1:3" x14ac:dyDescent="0.25">
      <c r="A39" s="2">
        <f t="shared" si="1"/>
        <v>28</v>
      </c>
      <c r="B39" s="5" t="str">
        <f>'[1]WP II-D-2'!$S$1</f>
        <v>WP II-D-2 Adj 15 Affiliate Other</v>
      </c>
      <c r="C39" s="6">
        <f>'[1]WP II-D-2'!$S$16/1000</f>
        <v>-0.91076999999999997</v>
      </c>
    </row>
    <row r="40" spans="1:3" x14ac:dyDescent="0.25">
      <c r="A40" s="2">
        <f t="shared" si="1"/>
        <v>29</v>
      </c>
      <c r="B40" s="5" t="str">
        <f>'[1]WP II-D-2'!$T$1</f>
        <v>WP II-D-2 Adj 16 Affiliate Weather Event</v>
      </c>
      <c r="C40" s="6">
        <f>'[1]WP II-D-2'!$T$16/1000</f>
        <v>-18.267649999999996</v>
      </c>
    </row>
    <row r="41" spans="1:3" x14ac:dyDescent="0.25">
      <c r="A41" s="2">
        <f t="shared" si="1"/>
        <v>30</v>
      </c>
      <c r="B41" s="5" t="str">
        <f>'[1]WP II-D-2'!$U$1</f>
        <v>WP II-D-2 Adj 17 Prior Period</v>
      </c>
      <c r="C41" s="6">
        <f>'[1]WP II-D-2'!$U$16/1000</f>
        <v>2390.1396748335192</v>
      </c>
    </row>
    <row r="42" spans="1:3" x14ac:dyDescent="0.25">
      <c r="A42" s="2">
        <f t="shared" si="1"/>
        <v>31</v>
      </c>
      <c r="B42" s="5" t="str">
        <f>'[1]WP II-D-2'!$V$1</f>
        <v>WP II-D-2 Adj 18 Affiliate Savings</v>
      </c>
      <c r="C42" s="6">
        <f>'[1]WP II-D-2'!$V$16/1000</f>
        <v>268.26359735031571</v>
      </c>
    </row>
    <row r="43" spans="1:3" x14ac:dyDescent="0.25">
      <c r="A43" s="2">
        <f t="shared" si="1"/>
        <v>32</v>
      </c>
      <c r="B43" s="7" t="str">
        <f>'[1]WP II-D-2'!$W$1</f>
        <v>WP II-D-2 Adj 19 Sales Tax Refund</v>
      </c>
      <c r="C43" s="6">
        <f>'[1]WP II-D-2'!$W$16/1000</f>
        <v>6627.7509</v>
      </c>
    </row>
    <row r="44" spans="1:3" x14ac:dyDescent="0.25">
      <c r="A44" s="2"/>
      <c r="B44" s="4" t="s">
        <v>7</v>
      </c>
      <c r="C44" s="8">
        <f>SUM(C25:C43)</f>
        <v>-818.98126124313239</v>
      </c>
    </row>
    <row r="45" spans="1:3" ht="9.9499999999999993" customHeight="1" x14ac:dyDescent="0.25">
      <c r="C45" s="6"/>
    </row>
    <row r="46" spans="1:3" x14ac:dyDescent="0.25">
      <c r="A46" s="4" t="s">
        <v>8</v>
      </c>
      <c r="B46" s="1"/>
    </row>
    <row r="47" spans="1:3" x14ac:dyDescent="0.25">
      <c r="A47" s="2">
        <f>A43+1</f>
        <v>33</v>
      </c>
      <c r="B47" s="3" t="s">
        <v>9</v>
      </c>
      <c r="C47" s="6">
        <v>0</v>
      </c>
    </row>
    <row r="48" spans="1:3" x14ac:dyDescent="0.25">
      <c r="A48" s="2">
        <f>A47+1</f>
        <v>34</v>
      </c>
      <c r="B48" s="11" t="str">
        <f>'[2]WP II-E-1'!$G$1</f>
        <v>WP II-E-1 Adj 2 Depreciation Annualization</v>
      </c>
      <c r="C48" s="6">
        <f>'[2]WP II-E-1'!$G$64/1000</f>
        <v>38424.084043307274</v>
      </c>
    </row>
    <row r="49" spans="1:3" x14ac:dyDescent="0.25">
      <c r="A49" s="2">
        <f t="shared" ref="A49:A67" si="2">A48+1</f>
        <v>35</v>
      </c>
      <c r="B49" s="11" t="str">
        <f>'[2]WP II-E-1'!$H$1</f>
        <v>WP II-E-1 Adj 3 Remove Annualization for Trans Depr</v>
      </c>
      <c r="C49" s="6">
        <f>'[2]WP II-E-1'!$H$64/1000</f>
        <v>-720.85295090229386</v>
      </c>
    </row>
    <row r="50" spans="1:3" x14ac:dyDescent="0.25">
      <c r="A50" s="2">
        <f t="shared" si="2"/>
        <v>36</v>
      </c>
      <c r="B50" s="5" t="str">
        <f>'[2]WP II-E-1'!$I$1</f>
        <v>WP II-E-1 Adj 4 Not Used</v>
      </c>
      <c r="C50" s="6">
        <f>'[2]WP II-E-1'!$I$64/1000</f>
        <v>0</v>
      </c>
    </row>
    <row r="51" spans="1:3" x14ac:dyDescent="0.25">
      <c r="A51" s="2">
        <f t="shared" si="2"/>
        <v>37</v>
      </c>
      <c r="B51" s="5" t="str">
        <f>'[2]WP II-E-1'!$J$1</f>
        <v>WP II-E-1 Adj 5 Not Used</v>
      </c>
      <c r="C51" s="6">
        <f>'[2]WP II-E-1'!$J$64/1000</f>
        <v>0</v>
      </c>
    </row>
    <row r="52" spans="1:3" x14ac:dyDescent="0.25">
      <c r="A52" s="2">
        <f t="shared" si="2"/>
        <v>38</v>
      </c>
      <c r="B52" s="5" t="str">
        <f>'[2]WP II-E-1'!$K$1</f>
        <v>WP II-E-1 Adj 6 Not Used</v>
      </c>
      <c r="C52" s="13">
        <f>'[2]WP II-E-1'!$K$64/1000</f>
        <v>0</v>
      </c>
    </row>
    <row r="53" spans="1:3" x14ac:dyDescent="0.25">
      <c r="A53" s="2">
        <f t="shared" si="2"/>
        <v>39</v>
      </c>
      <c r="B53" s="5" t="str">
        <f>'[2]WP II-E-1'!$L$1</f>
        <v>WP II-E-1 Adj 7 Reclass</v>
      </c>
      <c r="C53" s="13">
        <f>'[2]WP II-E-1'!$L$64/1000</f>
        <v>0</v>
      </c>
    </row>
    <row r="54" spans="1:3" x14ac:dyDescent="0.25">
      <c r="A54" s="2">
        <f t="shared" si="2"/>
        <v>40</v>
      </c>
      <c r="B54" s="5" t="str">
        <f>'[2]WP II-E-4'!$E$1</f>
        <v>WP II-E-4 Adj 1 Interest Other</v>
      </c>
      <c r="C54" s="13">
        <f>'[2]WP II-E-4'!$E$8/1000</f>
        <v>14571.976399999998</v>
      </c>
    </row>
    <row r="55" spans="1:3" x14ac:dyDescent="0.25">
      <c r="A55" s="2">
        <f t="shared" si="2"/>
        <v>41</v>
      </c>
      <c r="B55" s="5" t="str">
        <f>'[2]WP II-E-4.1 '!$E$1</f>
        <v>WP II-E-4.1 Adj 1 Expedited Switches</v>
      </c>
      <c r="C55" s="13">
        <f>'[2]WP II-E-4.1 '!$E$20/1000</f>
        <v>-171.03223399999999</v>
      </c>
    </row>
    <row r="56" spans="1:3" x14ac:dyDescent="0.25">
      <c r="A56" s="2">
        <f t="shared" si="2"/>
        <v>42</v>
      </c>
      <c r="B56" s="5" t="str">
        <f>'[2]WP II-E-4.1 '!$F$1</f>
        <v>WP II-E-4.1 Adj 2  Harvey</v>
      </c>
      <c r="C56" s="13">
        <f>'[2]WP II-E-4.1 '!$F$20/1000</f>
        <v>-5293.5374251282219</v>
      </c>
    </row>
    <row r="57" spans="1:3" x14ac:dyDescent="0.25">
      <c r="A57" s="2">
        <f t="shared" si="2"/>
        <v>43</v>
      </c>
      <c r="B57" s="5" t="str">
        <f>'[2]WP II-E-4.1 '!$G$1</f>
        <v>WP II-E-4.1 Adj 3  Ike Residual</v>
      </c>
      <c r="C57" s="13">
        <f>'[2]WP II-E-4.1 '!$G$20/1000</f>
        <v>475.74212181849765</v>
      </c>
    </row>
    <row r="58" spans="1:3" x14ac:dyDescent="0.25">
      <c r="A58" s="2">
        <f t="shared" si="2"/>
        <v>44</v>
      </c>
      <c r="B58" s="5" t="str">
        <f>'[2]WP II-E-4.1 '!$H$1</f>
        <v>WP II-E-4.1 Adj 4  Pension PURA</v>
      </c>
      <c r="C58" s="13">
        <f>'[2]WP II-E-4.1 '!$H$20/1000</f>
        <v>-1884.0253679999989</v>
      </c>
    </row>
    <row r="59" spans="1:3" x14ac:dyDescent="0.25">
      <c r="A59" s="2">
        <f t="shared" si="2"/>
        <v>45</v>
      </c>
      <c r="B59" s="5" t="str">
        <f>'[2]WP II-E-4.1 '!$I$1</f>
        <v>WP II-E-4.1 Adj 5  Smart Meter Texas</v>
      </c>
      <c r="C59" s="13">
        <f>'[2]WP II-E-4.1 '!$I$20/1000</f>
        <v>55.289401999999534</v>
      </c>
    </row>
    <row r="60" spans="1:3" x14ac:dyDescent="0.25">
      <c r="A60" s="2">
        <f t="shared" si="2"/>
        <v>46</v>
      </c>
      <c r="B60" s="5" t="str">
        <f>'[2]WP II-E-4.1 '!$J$1</f>
        <v>WP II-E-4.1 Adj 6  Bad Debt</v>
      </c>
      <c r="C60" s="13">
        <f>'[2]WP II-E-4.1 '!$J$20/1000</f>
        <v>-75.443690000000004</v>
      </c>
    </row>
    <row r="61" spans="1:3" x14ac:dyDescent="0.25">
      <c r="A61" s="2">
        <f t="shared" si="2"/>
        <v>47</v>
      </c>
      <c r="B61" s="5" t="str">
        <f>'[2]WP II-E-4.1 '!$K$1</f>
        <v>WP II-E-4.1 Adj 7 Covid Deferral</v>
      </c>
      <c r="C61" s="13">
        <f>'[2]WP II-E-4.1 '!$K$20/1000</f>
        <v>1620.921036</v>
      </c>
    </row>
    <row r="62" spans="1:3" x14ac:dyDescent="0.25">
      <c r="A62" s="2">
        <f t="shared" si="2"/>
        <v>48</v>
      </c>
      <c r="B62" s="5" t="str">
        <f>'[2]WP II-E-4.1 '!$L$1</f>
        <v>WP II-E-4.1 Adj 8 Load Management Program</v>
      </c>
      <c r="C62" s="13">
        <f>'[2]WP II-E-4.1 '!$L$20/1000</f>
        <v>596.96966399999997</v>
      </c>
    </row>
    <row r="63" spans="1:3" x14ac:dyDescent="0.25">
      <c r="A63" s="2">
        <f t="shared" si="2"/>
        <v>49</v>
      </c>
      <c r="B63" s="5" t="str">
        <f>'[2]WP II-E-4.1 '!$M$1</f>
        <v>WP II-E-4.1 Adj 9  Hurricane Nicholas</v>
      </c>
      <c r="C63" s="13">
        <f>'[2]WP II-E-4.1 '!$M$20/1000</f>
        <v>10105.453362</v>
      </c>
    </row>
    <row r="64" spans="1:3" x14ac:dyDescent="0.25">
      <c r="A64" s="2">
        <f t="shared" si="2"/>
        <v>50</v>
      </c>
      <c r="B64" s="5" t="str">
        <f>'[2]WP II-E-4.1 '!$N$1</f>
        <v>WP II-E-4.1 Adj 10 Winter Storm Uri</v>
      </c>
      <c r="C64" s="13">
        <f>'[2]WP II-E-4.1 '!$N$20/1000</f>
        <v>3462.652023999995</v>
      </c>
    </row>
    <row r="65" spans="1:3" x14ac:dyDescent="0.25">
      <c r="A65" s="2">
        <f t="shared" si="2"/>
        <v>51</v>
      </c>
      <c r="B65" s="5" t="str">
        <f>'[2]WP II-E-4.1 '!$O$1</f>
        <v>WP II-E-4.1 Adj 11  Hurricane Laura</v>
      </c>
      <c r="C65" s="13">
        <f>'[2]WP II-E-4.1 '!$O$20/1000</f>
        <v>9009.1869360000001</v>
      </c>
    </row>
    <row r="66" spans="1:3" x14ac:dyDescent="0.25">
      <c r="A66" s="2">
        <f t="shared" si="2"/>
        <v>52</v>
      </c>
      <c r="B66" s="5" t="str">
        <f>'[2]WP II-E-4.1 '!$P$1</f>
        <v>WP II-E-4.1 Adj 12  LLTF</v>
      </c>
      <c r="C66" s="13">
        <f>'[2]WP II-E-4.1 '!$P$20/1000</f>
        <v>1518.710808</v>
      </c>
    </row>
    <row r="67" spans="1:3" x14ac:dyDescent="0.25">
      <c r="A67" s="2">
        <f t="shared" si="2"/>
        <v>53</v>
      </c>
      <c r="B67" s="5" t="str">
        <f>'[2]WP II-E-4.1 '!$Q$1</f>
        <v>WP II-E-4.1 Adj 13 TEEEF</v>
      </c>
      <c r="C67" s="14">
        <f>'[2]WP II-E-4.1 '!$Q$20/1000</f>
        <v>-56741.072049999995</v>
      </c>
    </row>
    <row r="68" spans="1:3" x14ac:dyDescent="0.25">
      <c r="A68" s="2"/>
      <c r="B68" s="4" t="s">
        <v>10</v>
      </c>
      <c r="C68" s="6">
        <f>SUM(C47:C67)</f>
        <v>14955.022079095266</v>
      </c>
    </row>
    <row r="69" spans="1:3" ht="9.9499999999999993" customHeight="1" x14ac:dyDescent="0.25">
      <c r="A69" s="2"/>
    </row>
    <row r="70" spans="1:3" x14ac:dyDescent="0.25">
      <c r="A70" s="4" t="s">
        <v>11</v>
      </c>
      <c r="C70" s="6"/>
    </row>
    <row r="71" spans="1:3" x14ac:dyDescent="0.25">
      <c r="A71" s="2">
        <f>A67+1</f>
        <v>54</v>
      </c>
      <c r="B71" s="5" t="str">
        <f>'[2]WP II-E-2'!$E$1</f>
        <v>WP II-E-2 Adj 1 Direct Wage</v>
      </c>
      <c r="C71" s="6">
        <f>'[2]WP II-E-2'!$E$26/1000</f>
        <v>384.05286749083814</v>
      </c>
    </row>
    <row r="72" spans="1:3" x14ac:dyDescent="0.25">
      <c r="A72" s="2">
        <f>A71+1</f>
        <v>55</v>
      </c>
      <c r="B72" s="5" t="str">
        <f>'[2]WP II-E-2'!$F$1</f>
        <v>WP II-E-2 Adj 2 Affiliate Other</v>
      </c>
      <c r="C72" s="6">
        <f>'[2]WP II-E-2'!$F$26/1000</f>
        <v>-96.349863923397393</v>
      </c>
    </row>
    <row r="73" spans="1:3" x14ac:dyDescent="0.25">
      <c r="A73" s="2">
        <f t="shared" ref="A73:A76" si="3">A72+1</f>
        <v>56</v>
      </c>
      <c r="B73" s="5" t="str">
        <f>'[2]WP II-E-2'!$G$1</f>
        <v>WP II-E-2 Adj 3 Ad Valorem Tax</v>
      </c>
      <c r="C73" s="6">
        <f>'[2]WP II-E-2'!$G$26/1000</f>
        <v>17807.914652893469</v>
      </c>
    </row>
    <row r="74" spans="1:3" x14ac:dyDescent="0.25">
      <c r="A74" s="2">
        <f t="shared" si="3"/>
        <v>57</v>
      </c>
      <c r="B74" s="5" t="str">
        <f>'[2]WP II-E-2'!$H$1</f>
        <v>WP II-E-2 Adj 4 Municipal Franchise Tax</v>
      </c>
      <c r="C74" s="6">
        <f>'[2]WP II-E-2'!$H$26/1000</f>
        <v>4914.9833300000128</v>
      </c>
    </row>
    <row r="75" spans="1:3" x14ac:dyDescent="0.25">
      <c r="A75" s="2">
        <f t="shared" si="3"/>
        <v>58</v>
      </c>
      <c r="B75" s="7" t="str">
        <f>'[2]WP II-E-2'!$I$1</f>
        <v>WP II-E-2 Adj 5 Sales &amp; Use Tax Adjustments</v>
      </c>
      <c r="C75" s="6">
        <f>'[2]WP II-E-2'!$I$26/1000</f>
        <v>-8.4397599999999997</v>
      </c>
    </row>
    <row r="76" spans="1:3" x14ac:dyDescent="0.25">
      <c r="A76" s="2">
        <f t="shared" si="3"/>
        <v>59</v>
      </c>
      <c r="B76" s="5" t="str">
        <f>'[2]WP II-E-2'!$J$1</f>
        <v>WP II-E-2 Adj 6 EECRF</v>
      </c>
      <c r="C76" s="14">
        <f>'[2]WP II-E-2'!$J$26/1000</f>
        <v>-140.17538000000002</v>
      </c>
    </row>
    <row r="77" spans="1:3" x14ac:dyDescent="0.25">
      <c r="A77" s="2"/>
      <c r="B77" s="4" t="s">
        <v>12</v>
      </c>
      <c r="C77" s="6">
        <f>SUM(C71:C76)</f>
        <v>22861.985846460921</v>
      </c>
    </row>
    <row r="78" spans="1:3" ht="9.9499999999999993" customHeight="1" x14ac:dyDescent="0.25">
      <c r="A78" s="2"/>
      <c r="C78" s="6"/>
    </row>
    <row r="79" spans="1:3" x14ac:dyDescent="0.25">
      <c r="A79" s="4" t="s">
        <v>13</v>
      </c>
      <c r="C79" s="6"/>
    </row>
    <row r="80" spans="1:3" x14ac:dyDescent="0.25">
      <c r="A80" s="2">
        <f>A76+1</f>
        <v>60</v>
      </c>
      <c r="B80" s="3" t="s">
        <v>14</v>
      </c>
      <c r="C80" s="6">
        <f>'[3]I-A-1'!$E$18/1000</f>
        <v>3503.3093422189058</v>
      </c>
    </row>
    <row r="81" spans="1:3" ht="9.9499999999999993" customHeight="1" x14ac:dyDescent="0.25">
      <c r="A81" s="2"/>
      <c r="C81" s="6"/>
    </row>
    <row r="82" spans="1:3" ht="16.5" thickBot="1" x14ac:dyDescent="0.3">
      <c r="A82" s="2"/>
      <c r="B82" s="4" t="s">
        <v>15</v>
      </c>
      <c r="C82" s="9">
        <f>+C22+C68+C77+C80+C44</f>
        <v>316035.0459811762</v>
      </c>
    </row>
    <row r="83" spans="1:3" ht="16.5" thickTop="1" x14ac:dyDescent="0.25"/>
    <row r="84" spans="1:3" x14ac:dyDescent="0.25">
      <c r="C84" s="6"/>
    </row>
    <row r="85" spans="1:3" x14ac:dyDescent="0.25">
      <c r="C85" s="6">
        <f>('[3]I-A-1'!$E$22-'[3]I-A-1'!$E$20)/1000-C82</f>
        <v>5.2386894822120667E-10</v>
      </c>
    </row>
    <row r="87" spans="1:3" x14ac:dyDescent="0.25">
      <c r="C87" s="6"/>
    </row>
  </sheetData>
  <mergeCells count="3">
    <mergeCell ref="A3:C3"/>
    <mergeCell ref="A2:C2"/>
    <mergeCell ref="A1:C1"/>
  </mergeCells>
  <printOptions horizontalCentered="1"/>
  <pageMargins left="1" right="1" top="1.5" bottom="1" header="1" footer="0.75"/>
  <pageSetup scale="90" fitToHeight="0" orientation="portrait" r:id="rId1"/>
  <headerFooter>
    <oddHeader>&amp;R&amp;"Times New Roman,Regular"&amp;12Exhibit 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5B41EE-AB06-425C-A77D-0F98D6AAA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E59788-C90B-4724-9020-BD043EC8B853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b7db04fa-0a16-4728-af6f-a731b02a93f0"/>
    <ds:schemaRef ds:uri="http://schemas.openxmlformats.org/package/2006/metadata/core-properties"/>
    <ds:schemaRef ds:uri="f83f6d80-b32b-4225-9fa8-d2a9096fb9d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BD4148-BDC9-45F1-8BB1-9CE274295A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KLC-06a</vt:lpstr>
      <vt:lpstr>'KLC-06a'!Print_Area</vt:lpstr>
      <vt:lpstr>'KLC-06a'!Print_Titles</vt:lpstr>
    </vt:vector>
  </TitlesOfParts>
  <Manager/>
  <Company>CenterPoint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</dc:creator>
  <cp:keywords/>
  <dc:description/>
  <cp:lastModifiedBy>Plunkett, Derenda L</cp:lastModifiedBy>
  <cp:revision/>
  <dcterms:created xsi:type="dcterms:W3CDTF">2010-06-15T22:50:53Z</dcterms:created>
  <dcterms:modified xsi:type="dcterms:W3CDTF">2024-02-23T00:01:17Z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2023-10-05T12:40:21Z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e4008e37-25d8-4918-ae1e-981b84a6476a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